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3250" windowHeight="12075"/>
  </bookViews>
  <sheets>
    <sheet name="2024" sheetId="1" r:id="rId1"/>
  </sheets>
  <definedNames>
    <definedName name="_xlnm.Print_Titles" localSheetId="0">'2024'!$5:$6</definedName>
  </definedNames>
  <calcPr calcId="145621"/>
</workbook>
</file>

<file path=xl/calcChain.xml><?xml version="1.0" encoding="utf-8"?>
<calcChain xmlns="http://schemas.openxmlformats.org/spreadsheetml/2006/main">
  <c r="I12" i="1" l="1"/>
  <c r="J12" i="1" s="1"/>
  <c r="I11" i="1"/>
  <c r="I10" i="1"/>
  <c r="I9" i="1" l="1"/>
  <c r="I8" i="1"/>
  <c r="I7" i="1"/>
  <c r="J7" i="1" l="1"/>
  <c r="K7" i="1" s="1"/>
  <c r="L7" i="1" s="1"/>
</calcChain>
</file>

<file path=xl/sharedStrings.xml><?xml version="1.0" encoding="utf-8"?>
<sst xmlns="http://schemas.openxmlformats.org/spreadsheetml/2006/main" count="39" uniqueCount="32">
  <si>
    <t>Наименование учреждения, оказывающего услугу (выполняющего работу)</t>
  </si>
  <si>
    <t>Наименование оказываемой услуги (выполняемой работы)</t>
  </si>
  <si>
    <t>Показатель (качества, объема)</t>
  </si>
  <si>
    <t>Наименование показателя</t>
  </si>
  <si>
    <t>Заключение о выполнении муниципального задания муниципальным учреждением &lt;6&gt;</t>
  </si>
  <si>
    <t>Причины отклонения значений от запланированных</t>
  </si>
  <si>
    <t>Единица измер.</t>
  </si>
  <si>
    <r>
      <rPr>
        <sz val="9"/>
        <color theme="1"/>
        <rFont val="Times New Roman"/>
        <family val="1"/>
        <charset val="204"/>
      </rPr>
      <t xml:space="preserve">Значение, утвержденное в муниципальном задании на год </t>
    </r>
    <r>
      <rPr>
        <sz val="10"/>
        <color theme="1"/>
        <rFont val="Times New Roman"/>
        <family val="1"/>
        <charset val="204"/>
      </rPr>
      <t>(К</t>
    </r>
    <r>
      <rPr>
        <vertAlign val="subscript"/>
        <sz val="10"/>
        <color theme="1"/>
        <rFont val="Times New Roman"/>
        <family val="1"/>
        <charset val="204"/>
      </rPr>
      <t>1плi</t>
    </r>
    <r>
      <rPr>
        <sz val="10"/>
        <color theme="1"/>
        <rFont val="Times New Roman"/>
        <family val="1"/>
        <charset val="204"/>
      </rPr>
      <t>, К</t>
    </r>
    <r>
      <rPr>
        <vertAlign val="subscript"/>
        <sz val="10"/>
        <color theme="1"/>
        <rFont val="Times New Roman"/>
        <family val="1"/>
        <charset val="204"/>
      </rPr>
      <t>2плi</t>
    </r>
    <r>
      <rPr>
        <sz val="10"/>
        <color theme="1"/>
        <rFont val="Times New Roman"/>
        <family val="1"/>
        <charset val="204"/>
      </rPr>
      <t xml:space="preserve"> &lt;1&gt;)</t>
    </r>
  </si>
  <si>
    <r>
      <rPr>
        <sz val="9"/>
        <color theme="1"/>
        <rFont val="Times New Roman"/>
        <family val="1"/>
        <charset val="204"/>
      </rPr>
      <t xml:space="preserve">Фактическое значение
за год
</t>
    </r>
    <r>
      <rPr>
        <sz val="10"/>
        <color theme="1"/>
        <rFont val="Times New Roman"/>
        <family val="1"/>
        <charset val="204"/>
      </rPr>
      <t>(К</t>
    </r>
    <r>
      <rPr>
        <vertAlign val="subscript"/>
        <sz val="10"/>
        <color theme="1"/>
        <rFont val="Times New Roman"/>
        <family val="1"/>
        <charset val="204"/>
      </rPr>
      <t>1фi</t>
    </r>
    <r>
      <rPr>
        <sz val="10"/>
        <color theme="1"/>
        <rFont val="Times New Roman"/>
        <family val="1"/>
        <charset val="204"/>
      </rPr>
      <t>, К</t>
    </r>
    <r>
      <rPr>
        <vertAlign val="subscript"/>
        <sz val="10"/>
        <color theme="1"/>
        <rFont val="Times New Roman"/>
        <family val="1"/>
        <charset val="204"/>
      </rPr>
      <t>2фi</t>
    </r>
    <r>
      <rPr>
        <sz val="10"/>
        <color theme="1"/>
        <rFont val="Times New Roman"/>
        <family val="1"/>
        <charset val="204"/>
      </rPr>
      <t xml:space="preserve"> &lt;2&gt;)</t>
    </r>
  </si>
  <si>
    <r>
      <rPr>
        <sz val="9"/>
        <color theme="1"/>
        <rFont val="Times New Roman"/>
        <family val="1"/>
        <charset val="204"/>
      </rPr>
      <t xml:space="preserve">Оценка выполнения муниципальными учреждениями муниципального задания по каждому показателю
</t>
    </r>
    <r>
      <rPr>
        <sz val="10"/>
        <color theme="1"/>
        <rFont val="Times New Roman"/>
        <family val="1"/>
        <charset val="204"/>
      </rPr>
      <t>(К</t>
    </r>
    <r>
      <rPr>
        <vertAlign val="subscript"/>
        <sz val="10"/>
        <color theme="1"/>
        <rFont val="Times New Roman"/>
        <family val="1"/>
        <charset val="204"/>
      </rPr>
      <t>1i</t>
    </r>
    <r>
      <rPr>
        <sz val="10"/>
        <color theme="1"/>
        <rFont val="Times New Roman"/>
        <family val="1"/>
        <charset val="204"/>
      </rPr>
      <t>, К</t>
    </r>
    <r>
      <rPr>
        <vertAlign val="subscript"/>
        <sz val="10"/>
        <color theme="1"/>
        <rFont val="Times New Roman"/>
        <family val="1"/>
        <charset val="204"/>
      </rPr>
      <t>2i</t>
    </r>
    <r>
      <rPr>
        <sz val="10"/>
        <color theme="1"/>
        <rFont val="Times New Roman"/>
        <family val="1"/>
        <charset val="204"/>
      </rPr>
      <t xml:space="preserve"> &lt;3&gt;)</t>
    </r>
  </si>
  <si>
    <r>
      <rPr>
        <sz val="9"/>
        <color theme="1"/>
        <rFont val="Times New Roman"/>
        <family val="1"/>
        <charset val="204"/>
      </rPr>
      <t xml:space="preserve">Сводная оценка выполнения муниципальными учреждениями муниципального задания по показателям качества, объема
</t>
    </r>
    <r>
      <rPr>
        <sz val="10"/>
        <color theme="1"/>
        <rFont val="Times New Roman"/>
        <family val="1"/>
        <charset val="204"/>
      </rPr>
      <t>(К</t>
    </r>
    <r>
      <rPr>
        <vertAlign val="sub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К</t>
    </r>
    <r>
      <rPr>
        <vertAlign val="sub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&lt;4&gt;)</t>
    </r>
  </si>
  <si>
    <r>
      <t>Оценка итоговая ОЦ</t>
    </r>
    <r>
      <rPr>
        <vertAlign val="subscript"/>
        <sz val="10"/>
        <color theme="1"/>
        <rFont val="Times New Roman"/>
        <family val="1"/>
        <charset val="204"/>
      </rPr>
      <t>итоговая</t>
    </r>
    <r>
      <rPr>
        <sz val="10"/>
        <color theme="1"/>
        <rFont val="Times New Roman"/>
        <family val="1"/>
        <charset val="204"/>
      </rPr>
      <t xml:space="preserve"> &lt;5&gt;</t>
    </r>
  </si>
  <si>
    <t>Вариант оказания (выпол-нения)</t>
  </si>
  <si>
    <t>Осуществление издательской деятельности</t>
  </si>
  <si>
    <t>работа</t>
  </si>
  <si>
    <t>разовый тираж газеты (вторник)</t>
  </si>
  <si>
    <t>условная штука</t>
  </si>
  <si>
    <t>разовый тираж газеты (среда)</t>
  </si>
  <si>
    <t>разовый тираж газеты (пятница)</t>
  </si>
  <si>
    <t>количество выходов газеты</t>
  </si>
  <si>
    <t>единица</t>
  </si>
  <si>
    <t>использование в процессе оказания услуги специализированных програмных продуктов</t>
  </si>
  <si>
    <t>количество печатных страниц</t>
  </si>
  <si>
    <t>штука</t>
  </si>
  <si>
    <t>показатель качества К1</t>
  </si>
  <si>
    <t>показатель объема К2</t>
  </si>
  <si>
    <t>ОТЧЕТ</t>
  </si>
  <si>
    <t>МАУ г. Красноярска «ИЦ «Городские новости»</t>
  </si>
  <si>
    <t>Подвойская Н.Г.</t>
  </si>
  <si>
    <t>226-16-51</t>
  </si>
  <si>
    <t>о выполнении муниципального задания муниципальным учреждением</t>
  </si>
  <si>
    <t>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</si>
</sst>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vertAlign val="sub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vertical="top"/>
    </xf>
    <xf numFmtId="0" fontId="0" fillId="0" borderId="0" xfId="0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164" fontId="8" fillId="0" borderId="0" xfId="0" applyNumberFormat="1" applyFont="1" applyBorder="1" applyAlignment="1">
      <alignment vertical="top"/>
    </xf>
    <xf numFmtId="0" fontId="0" fillId="0" borderId="0" xfId="0" applyBorder="1" applyAlignment="1">
      <alignment vertical="top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2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15"/>
  <sheetViews>
    <sheetView tabSelected="1" workbookViewId="0">
      <selection activeCell="H11" sqref="H11"/>
    </sheetView>
  </sheetViews>
  <sheetFormatPr defaultRowHeight="15" x14ac:dyDescent="0.25"/>
  <cols>
    <col min="1" max="1" width="12.140625" customWidth="1"/>
    <col min="2" max="2" width="20.140625" customWidth="1"/>
    <col min="3" max="3" width="7.85546875" customWidth="1"/>
    <col min="4" max="4" width="9.85546875" customWidth="1"/>
    <col min="5" max="5" width="10.5703125" customWidth="1"/>
    <col min="6" max="6" width="8.7109375" customWidth="1"/>
    <col min="7" max="7" width="12.85546875" customWidth="1"/>
    <col min="8" max="8" width="10.140625" customWidth="1"/>
    <col min="9" max="10" width="13.42578125" customWidth="1"/>
    <col min="12" max="12" width="13.140625" customWidth="1"/>
    <col min="13" max="13" width="15.7109375" customWidth="1"/>
  </cols>
  <sheetData>
    <row r="1" spans="1:13" s="7" customFormat="1" ht="15.75" x14ac:dyDescent="0.25">
      <c r="A1" s="24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7" customFormat="1" ht="15.75" x14ac:dyDescent="0.25">
      <c r="A2" s="24" t="s">
        <v>30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s="3" customFormat="1" ht="12.75" customHeight="1" x14ac:dyDescent="0.25">
      <c r="A3" s="2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s="3" customFormat="1" ht="12.75" customHeight="1" x14ac:dyDescent="0.3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s="3" customFormat="1" ht="110.25" x14ac:dyDescent="0.2">
      <c r="A5" s="5" t="s">
        <v>0</v>
      </c>
      <c r="B5" s="4" t="s">
        <v>1</v>
      </c>
      <c r="C5" s="4" t="s">
        <v>12</v>
      </c>
      <c r="D5" s="4" t="s">
        <v>2</v>
      </c>
      <c r="E5" s="4" t="s">
        <v>3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5" t="s">
        <v>4</v>
      </c>
      <c r="M5" s="5" t="s">
        <v>5</v>
      </c>
    </row>
    <row r="6" spans="1:13" s="2" customFormat="1" ht="10.15" x14ac:dyDescent="0.3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</row>
    <row r="7" spans="1:13" s="1" customFormat="1" ht="51" x14ac:dyDescent="0.25">
      <c r="A7" s="26" t="s">
        <v>27</v>
      </c>
      <c r="B7" s="29" t="s">
        <v>13</v>
      </c>
      <c r="C7" s="28" t="s">
        <v>14</v>
      </c>
      <c r="D7" s="4" t="s">
        <v>24</v>
      </c>
      <c r="E7" s="21" t="s">
        <v>15</v>
      </c>
      <c r="F7" s="4" t="s">
        <v>16</v>
      </c>
      <c r="G7" s="8">
        <v>22000</v>
      </c>
      <c r="H7" s="8">
        <v>22000</v>
      </c>
      <c r="I7" s="10">
        <f>IF(H7/G7&gt;=100%,100%,H7/G7)</f>
        <v>1</v>
      </c>
      <c r="J7" s="30">
        <f>AVERAGE(I7:I11)</f>
        <v>1</v>
      </c>
      <c r="K7" s="30">
        <f>AVERAGE(J7:J12)</f>
        <v>1</v>
      </c>
      <c r="L7" s="27" t="str">
        <f>IF(K7=100%,"муниципальное задание выполнено",(IF(K7&lt;90%,"муниципальное задание не выполнено","муниципальное задание в целом выполнено")))</f>
        <v>муниципальное задание выполнено</v>
      </c>
      <c r="M7" s="9"/>
    </row>
    <row r="8" spans="1:13" s="1" customFormat="1" ht="51" x14ac:dyDescent="0.25">
      <c r="A8" s="26"/>
      <c r="B8" s="29"/>
      <c r="C8" s="28"/>
      <c r="D8" s="4" t="s">
        <v>24</v>
      </c>
      <c r="E8" s="21" t="s">
        <v>17</v>
      </c>
      <c r="F8" s="4" t="s">
        <v>16</v>
      </c>
      <c r="G8" s="8">
        <v>1500</v>
      </c>
      <c r="H8" s="8">
        <v>1500</v>
      </c>
      <c r="I8" s="10">
        <f t="shared" ref="I8:I12" si="0">IF(H8/G8&gt;=100%,100%,H8/G8)</f>
        <v>1</v>
      </c>
      <c r="J8" s="30"/>
      <c r="K8" s="30"/>
      <c r="L8" s="27"/>
      <c r="M8" s="9"/>
    </row>
    <row r="9" spans="1:13" s="1" customFormat="1" ht="51" x14ac:dyDescent="0.25">
      <c r="A9" s="26"/>
      <c r="B9" s="29"/>
      <c r="C9" s="28"/>
      <c r="D9" s="4" t="s">
        <v>24</v>
      </c>
      <c r="E9" s="21" t="s">
        <v>18</v>
      </c>
      <c r="F9" s="4" t="s">
        <v>16</v>
      </c>
      <c r="G9" s="8">
        <v>24000</v>
      </c>
      <c r="H9" s="8">
        <v>24000</v>
      </c>
      <c r="I9" s="10">
        <f t="shared" si="0"/>
        <v>1</v>
      </c>
      <c r="J9" s="30"/>
      <c r="K9" s="30"/>
      <c r="L9" s="27"/>
      <c r="M9" s="9"/>
    </row>
    <row r="10" spans="1:13" s="1" customFormat="1" ht="38.25" x14ac:dyDescent="0.25">
      <c r="A10" s="26"/>
      <c r="B10" s="29"/>
      <c r="C10" s="28"/>
      <c r="D10" s="4" t="s">
        <v>24</v>
      </c>
      <c r="E10" s="21" t="s">
        <v>19</v>
      </c>
      <c r="F10" s="4" t="s">
        <v>20</v>
      </c>
      <c r="G10" s="8">
        <v>152</v>
      </c>
      <c r="H10" s="8">
        <v>153</v>
      </c>
      <c r="I10" s="10">
        <f t="shared" si="0"/>
        <v>1</v>
      </c>
      <c r="J10" s="30"/>
      <c r="K10" s="30"/>
      <c r="L10" s="27"/>
      <c r="M10" s="9"/>
    </row>
    <row r="11" spans="1:13" s="1" customFormat="1" ht="114.75" x14ac:dyDescent="0.25">
      <c r="A11" s="26"/>
      <c r="B11" s="29"/>
      <c r="C11" s="28"/>
      <c r="D11" s="4" t="s">
        <v>24</v>
      </c>
      <c r="E11" s="21" t="s">
        <v>21</v>
      </c>
      <c r="F11" s="4" t="s">
        <v>20</v>
      </c>
      <c r="G11" s="8">
        <v>5</v>
      </c>
      <c r="H11" s="8">
        <v>5</v>
      </c>
      <c r="I11" s="10">
        <f t="shared" si="0"/>
        <v>1</v>
      </c>
      <c r="J11" s="30"/>
      <c r="K11" s="30"/>
      <c r="L11" s="27"/>
      <c r="M11" s="9"/>
    </row>
    <row r="12" spans="1:13" s="1" customFormat="1" ht="40.15" customHeight="1" x14ac:dyDescent="0.25">
      <c r="A12" s="26"/>
      <c r="B12" s="29"/>
      <c r="C12" s="28"/>
      <c r="D12" s="4" t="s">
        <v>25</v>
      </c>
      <c r="E12" s="21" t="s">
        <v>22</v>
      </c>
      <c r="F12" s="4" t="s">
        <v>23</v>
      </c>
      <c r="G12" s="8">
        <v>3400</v>
      </c>
      <c r="H12" s="8">
        <v>5265</v>
      </c>
      <c r="I12" s="10">
        <f t="shared" si="0"/>
        <v>1</v>
      </c>
      <c r="J12" s="10">
        <f>I12</f>
        <v>1</v>
      </c>
      <c r="K12" s="30"/>
      <c r="L12" s="27"/>
      <c r="M12" s="9"/>
    </row>
    <row r="13" spans="1:13" s="1" customFormat="1" ht="15.75" x14ac:dyDescent="0.25">
      <c r="A13" s="11"/>
      <c r="B13" s="12"/>
      <c r="C13" s="13"/>
      <c r="D13" s="14"/>
      <c r="E13" s="15"/>
      <c r="F13" s="14"/>
      <c r="G13" s="16"/>
      <c r="H13" s="16"/>
      <c r="I13" s="17"/>
      <c r="J13" s="17"/>
      <c r="K13" s="18"/>
      <c r="L13" s="14"/>
      <c r="M13" s="15"/>
    </row>
    <row r="14" spans="1:13" x14ac:dyDescent="0.25">
      <c r="A14" s="3" t="s">
        <v>28</v>
      </c>
      <c r="B14" s="3"/>
    </row>
    <row r="15" spans="1:13" x14ac:dyDescent="0.25">
      <c r="A15" s="3" t="s">
        <v>29</v>
      </c>
      <c r="B15" s="3"/>
    </row>
  </sheetData>
  <mergeCells count="9">
    <mergeCell ref="A3:M3"/>
    <mergeCell ref="A1:M1"/>
    <mergeCell ref="A2:M2"/>
    <mergeCell ref="A7:A12"/>
    <mergeCell ref="L7:L12"/>
    <mergeCell ref="C7:C12"/>
    <mergeCell ref="B7:B12"/>
    <mergeCell ref="J7:J11"/>
    <mergeCell ref="K7:K12"/>
  </mergeCells>
  <pageMargins left="0.19685039370078741" right="0.19685039370078741" top="0.59055118110236227" bottom="0.39370078740157483" header="0.19685039370078741" footer="0.19685039370078741"/>
  <pageSetup paperSize="9" scale="9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Васюта Светлана Владимировна</dc:creator>
  <cp:lastModifiedBy>admin</cp:lastModifiedBy>
  <cp:lastPrinted>2025-01-30T10:18:13Z</cp:lastPrinted>
  <dcterms:created xsi:type="dcterms:W3CDTF">2020-01-31T09:02:35Z</dcterms:created>
  <dcterms:modified xsi:type="dcterms:W3CDTF">2025-02-15T12:34:22Z</dcterms:modified>
</cp:coreProperties>
</file>